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Лазукиной\"/>
    </mc:Choice>
  </mc:AlternateContent>
  <xr:revisionPtr revIDLastSave="0" documentId="13_ncr:1_{3C0FFC05-61D2-4123-B2CC-A8774718F8B8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B17" i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<sst xmlns="http://schemas.openxmlformats.org/spreadsheetml/2006/main" count="23" uniqueCount="23">
  <si>
    <t>2.8 Коэфициент покрытия расходов бюджета поселения района собственными средствами без привлечения заемных средств</t>
  </si>
  <si>
    <r>
      <t>U</t>
    </r>
    <r>
      <rPr>
        <b/>
        <vertAlign val="subscript"/>
        <sz val="12"/>
        <rFont val="Times New Roman"/>
      </rPr>
      <t>2.8i</t>
    </r>
    <r>
      <rPr>
        <b/>
        <sz val="12"/>
        <rFont val="Times New Roman"/>
      </rPr>
      <t xml:space="preserve"> = (A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+ 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)/C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,  где:</t>
    </r>
  </si>
  <si>
    <r>
      <t xml:space="preserve"> А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 - объем доходов бюджета поселения района в отчетном финансовом году;</t>
    </r>
  </si>
  <si>
    <r>
      <t>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-объем поступлений от продажи акций и иных форм участия в капитале, находящихся в собственности бюджета поселения района, и (или) снижения остатков средств на счетах по учету средств бюджета поселения района в отчетном финансовом году;</t>
    </r>
  </si>
  <si>
    <r>
      <t>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– объем расходов бюджета поселения района в отчетном финансовом году</t>
    </r>
  </si>
  <si>
    <t>Поселения</t>
  </si>
  <si>
    <r>
      <t xml:space="preserve"> А</t>
    </r>
    <r>
      <rPr>
        <b/>
        <vertAlign val="subscript"/>
        <sz val="14"/>
        <rFont val="Times New Roman"/>
      </rPr>
      <t>i</t>
    </r>
  </si>
  <si>
    <r>
      <t>В</t>
    </r>
    <r>
      <rPr>
        <b/>
        <vertAlign val="subscript"/>
        <sz val="14"/>
        <rFont val="Times New Roman"/>
      </rPr>
      <t xml:space="preserve">i </t>
    </r>
  </si>
  <si>
    <r>
      <t>C</t>
    </r>
    <r>
      <rPr>
        <b/>
        <vertAlign val="subscript"/>
        <sz val="14"/>
        <rFont val="Times New Roman"/>
      </rPr>
      <t>i</t>
    </r>
  </si>
  <si>
    <r>
      <t>Расчет по формуле  U</t>
    </r>
    <r>
      <rPr>
        <b/>
        <vertAlign val="subscript"/>
        <sz val="14"/>
        <rFont val="Times New Roman"/>
      </rPr>
      <t>2.8</t>
    </r>
    <r>
      <rPr>
        <b/>
        <sz val="14"/>
        <rFont val="Times New Roman"/>
      </rPr>
      <t xml:space="preserve"> = (A</t>
    </r>
    <r>
      <rPr>
        <b/>
        <vertAlign val="subscript"/>
        <sz val="14"/>
        <rFont val="Times New Roman"/>
      </rPr>
      <t>i</t>
    </r>
    <r>
      <rPr>
        <b/>
        <sz val="14"/>
        <rFont val="Times New Roman"/>
      </rPr>
      <t xml:space="preserve"> + В</t>
    </r>
    <r>
      <rPr>
        <b/>
        <vertAlign val="subscript"/>
        <sz val="14"/>
        <rFont val="Times New Roman"/>
      </rPr>
      <t>i</t>
    </r>
    <r>
      <rPr>
        <b/>
        <sz val="14"/>
        <rFont val="Times New Roman"/>
      </rPr>
      <t>)/C</t>
    </r>
    <r>
      <rPr>
        <b/>
        <vertAlign val="subscript"/>
        <sz val="14"/>
        <rFont val="Times New Roman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</si>
  <si>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</si>
  <si>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</si>
  <si>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</si>
  <si>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</si>
  <si>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</si>
  <si>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</si>
  <si>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</si>
  <si>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</si>
  <si>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Главный бухгалтер</t>
  </si>
  <si>
    <t xml:space="preserve">Ж.А. Лазукина </t>
  </si>
  <si>
    <t>Главный специалист по доходам</t>
  </si>
  <si>
    <t>С.Л. Виннийчук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</si>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</sst>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name val="Calibri"/>
    </font>
    <font>
      <sz val="10"/>
      <name val="Times New Roman"/>
    </font>
    <font>
      <b/>
      <sz val="12"/>
      <name val="Times New Roman"/>
    </font>
    <font>
      <sz val="12"/>
      <name val="Calibri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vertAlign val="subscript"/>
      <sz val="12"/>
      <name val="Times New Roman"/>
    </font>
    <font>
      <b/>
      <vertAlign val="subscript"/>
      <sz val="1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/>
    <xf numFmtId="0" fontId="2" fillId="0" borderId="0" xfId="0" applyNumberFormat="1" applyFont="1"/>
    <xf numFmtId="0" fontId="4" fillId="0" borderId="0" xfId="0" applyNumberFormat="1" applyFont="1"/>
    <xf numFmtId="0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164" fontId="6" fillId="2" borderId="1" xfId="0" applyNumberFormat="1" applyFont="1" applyFill="1" applyBorder="1"/>
    <xf numFmtId="164" fontId="6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164" fontId="6" fillId="3" borderId="1" xfId="0" applyNumberFormat="1" applyFont="1" applyFill="1" applyBorder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21"/>
  <sheetViews>
    <sheetView tabSelected="1" workbookViewId="0">
      <selection activeCell="B17" sqref="B17"/>
    </sheetView>
  </sheetViews>
  <sheetFormatPr defaultColWidth="9" defaultRowHeight="12.75" x14ac:dyDescent="0.2"/>
  <cols>
    <col min="1" max="1" width="22.140625" style="1" customWidth="1"/>
    <col min="2" max="2" width="15.42578125" style="1" customWidth="1"/>
    <col min="3" max="4" width="15.5703125" style="1" customWidth="1"/>
    <col min="5" max="5" width="56" style="1" customWidth="1"/>
    <col min="6" max="6" width="9" style="1" bestFit="1" customWidth="1"/>
    <col min="7" max="16384" width="9" style="1"/>
  </cols>
  <sheetData>
    <row r="2" spans="1:5" s="2" customFormat="1" ht="33" customHeight="1" x14ac:dyDescent="0.25">
      <c r="A2" s="22" t="s">
        <v>0</v>
      </c>
      <c r="B2" s="22"/>
      <c r="C2" s="22"/>
      <c r="D2" s="22"/>
      <c r="E2" s="22"/>
    </row>
    <row r="3" spans="1:5" ht="18.75" customHeight="1" x14ac:dyDescent="0.2">
      <c r="A3" s="22" t="s">
        <v>22</v>
      </c>
      <c r="B3" s="22"/>
      <c r="C3" s="22"/>
      <c r="D3" s="22"/>
      <c r="E3" s="22"/>
    </row>
    <row r="4" spans="1:5" s="2" customFormat="1" ht="17.25" x14ac:dyDescent="0.25">
      <c r="A4" s="21" t="s">
        <v>1</v>
      </c>
      <c r="B4" s="21"/>
      <c r="C4" s="21"/>
      <c r="D4" s="21"/>
      <c r="E4" s="21"/>
    </row>
    <row r="5" spans="1:5" s="3" customFormat="1" ht="14.25" customHeight="1" x14ac:dyDescent="0.25">
      <c r="A5" s="20" t="s">
        <v>2</v>
      </c>
      <c r="B5" s="20"/>
      <c r="C5" s="20"/>
      <c r="D5" s="20"/>
      <c r="E5" s="20"/>
    </row>
    <row r="6" spans="1:5" ht="33.75" customHeight="1" x14ac:dyDescent="0.25">
      <c r="A6" s="20" t="s">
        <v>3</v>
      </c>
      <c r="B6" s="20"/>
      <c r="C6" s="20"/>
      <c r="D6" s="20"/>
      <c r="E6" s="20"/>
    </row>
    <row r="7" spans="1:5" ht="21" customHeight="1" x14ac:dyDescent="0.25">
      <c r="A7" s="20" t="s">
        <v>4</v>
      </c>
      <c r="B7" s="20"/>
      <c r="C7" s="20"/>
      <c r="D7" s="20"/>
      <c r="E7" s="20"/>
    </row>
    <row r="8" spans="1:5" ht="15.75" x14ac:dyDescent="0.25">
      <c r="A8" s="4"/>
      <c r="B8" s="4"/>
      <c r="C8" s="4"/>
      <c r="D8" s="4"/>
    </row>
    <row r="9" spans="1:5" s="5" customFormat="1" ht="38.25" customHeight="1" x14ac:dyDescent="0.3">
      <c r="A9" s="6" t="s">
        <v>5</v>
      </c>
      <c r="B9" s="7" t="s">
        <v>6</v>
      </c>
      <c r="C9" s="7" t="s">
        <v>7</v>
      </c>
      <c r="D9" s="7" t="s">
        <v>8</v>
      </c>
      <c r="E9" s="8" t="s">
        <v>9</v>
      </c>
    </row>
    <row r="10" spans="1:5" ht="24.75" customHeight="1" x14ac:dyDescent="0.25">
      <c r="A10" s="9" t="s">
        <v>10</v>
      </c>
      <c r="B10" s="18">
        <v>15491.4</v>
      </c>
      <c r="C10" s="10">
        <v>0</v>
      </c>
      <c r="D10" s="11">
        <v>13932.6</v>
      </c>
      <c r="E10" s="12">
        <f t="shared" ref="E10:E16" si="0">(B10+C10)/D10</f>
        <v>1.1118814865854183</v>
      </c>
    </row>
    <row r="11" spans="1:5" ht="21.75" customHeight="1" x14ac:dyDescent="0.25">
      <c r="A11" s="9" t="s">
        <v>11</v>
      </c>
      <c r="B11" s="18">
        <v>27533.5</v>
      </c>
      <c r="C11" s="10">
        <v>0</v>
      </c>
      <c r="D11" s="11">
        <v>28037.3</v>
      </c>
      <c r="E11" s="12">
        <f t="shared" si="0"/>
        <v>0.98203108002553741</v>
      </c>
    </row>
    <row r="12" spans="1:5" ht="23.25" customHeight="1" x14ac:dyDescent="0.25">
      <c r="A12" s="9" t="s">
        <v>12</v>
      </c>
      <c r="B12" s="18">
        <v>27661.7</v>
      </c>
      <c r="C12" s="10">
        <v>0</v>
      </c>
      <c r="D12" s="11">
        <v>27899.7</v>
      </c>
      <c r="E12" s="12">
        <f t="shared" si="0"/>
        <v>0.99146944232375256</v>
      </c>
    </row>
    <row r="13" spans="1:5" ht="22.5" customHeight="1" x14ac:dyDescent="0.25">
      <c r="A13" s="9" t="s">
        <v>13</v>
      </c>
      <c r="B13" s="18">
        <v>48850.5</v>
      </c>
      <c r="C13" s="10">
        <v>0</v>
      </c>
      <c r="D13" s="11">
        <v>47534.3</v>
      </c>
      <c r="E13" s="12">
        <f t="shared" si="0"/>
        <v>1.0276894789657152</v>
      </c>
    </row>
    <row r="14" spans="1:5" ht="24" customHeight="1" x14ac:dyDescent="0.25">
      <c r="A14" s="9" t="s">
        <v>14</v>
      </c>
      <c r="B14" s="18">
        <v>19382.5</v>
      </c>
      <c r="C14" s="10">
        <v>0</v>
      </c>
      <c r="D14" s="11">
        <v>19432.5</v>
      </c>
      <c r="E14" s="12">
        <f t="shared" si="0"/>
        <v>0.99742699086581754</v>
      </c>
    </row>
    <row r="15" spans="1:5" ht="25.5" customHeight="1" x14ac:dyDescent="0.25">
      <c r="A15" s="9" t="s">
        <v>15</v>
      </c>
      <c r="B15" s="18">
        <v>54805.2</v>
      </c>
      <c r="C15" s="10">
        <v>0</v>
      </c>
      <c r="D15" s="11">
        <v>53741.2</v>
      </c>
      <c r="E15" s="12">
        <f t="shared" si="0"/>
        <v>1.0197985902808273</v>
      </c>
    </row>
    <row r="16" spans="1:5" ht="23.25" customHeight="1" x14ac:dyDescent="0.25">
      <c r="A16" s="9" t="s">
        <v>16</v>
      </c>
      <c r="B16" s="18">
        <v>34046.1</v>
      </c>
      <c r="C16" s="10">
        <v>0</v>
      </c>
      <c r="D16" s="11">
        <v>36541.300000000003</v>
      </c>
      <c r="E16" s="12">
        <f t="shared" si="0"/>
        <v>0.93171562040759348</v>
      </c>
    </row>
    <row r="17" spans="1:5" ht="15.75" x14ac:dyDescent="0.25">
      <c r="A17" s="9" t="s">
        <v>17</v>
      </c>
      <c r="B17" s="13">
        <f>B10+B11+B12+B13+B14+B15+B16</f>
        <v>227770.9</v>
      </c>
      <c r="C17" s="13">
        <f>C10+C11+C12+C13+C14+C15+C16</f>
        <v>0</v>
      </c>
      <c r="D17" s="14">
        <f>D10+D11+D12+D13+D14+D15+D16</f>
        <v>227118.90000000002</v>
      </c>
      <c r="E17" s="15"/>
    </row>
    <row r="19" spans="1:5" x14ac:dyDescent="0.2">
      <c r="A19" s="19" t="s">
        <v>18</v>
      </c>
      <c r="B19" s="19"/>
      <c r="E19" s="17" t="s">
        <v>19</v>
      </c>
    </row>
    <row r="20" spans="1:5" ht="9.9499999999999993" customHeight="1" x14ac:dyDescent="0.2">
      <c r="A20" s="16"/>
      <c r="B20" s="16"/>
      <c r="E20" s="17"/>
    </row>
    <row r="21" spans="1:5" x14ac:dyDescent="0.2">
      <c r="A21" s="19" t="s">
        <v>20</v>
      </c>
      <c r="B21" s="19"/>
      <c r="C21" s="19"/>
      <c r="E21" s="17" t="s">
        <v>21</v>
      </c>
    </row>
  </sheetData>
  <mergeCells count="8">
    <mergeCell ref="A21:C21"/>
    <mergeCell ref="A19:B19"/>
    <mergeCell ref="A5:E5"/>
    <mergeCell ref="A4:E4"/>
    <mergeCell ref="A2:E2"/>
    <mergeCell ref="A3:E3"/>
    <mergeCell ref="A7:E7"/>
    <mergeCell ref="A6:E6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2026-02-16T07:12:42Z</cp:lastPrinted>
  <dcterms:modified xsi:type="dcterms:W3CDTF">2026-02-16T14:13:19Z</dcterms:modified>
</cp:coreProperties>
</file>